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30" windowWidth="9960" windowHeight="8640" tabRatio="602"/>
  </bookViews>
  <sheets>
    <sheet name="Лот7" sheetId="8" r:id="rId1"/>
  </sheets>
  <definedNames>
    <definedName name="_xlnm._FilterDatabase" localSheetId="0" hidden="1">Лот7!$B$6:$HO$20</definedName>
    <definedName name="_xlnm.Print_Area" localSheetId="0">Лот7!$B$1:$AB$32</definedName>
  </definedNames>
  <calcPr calcId="124519" refMode="R1C1"/>
</workbook>
</file>

<file path=xl/calcChain.xml><?xml version="1.0" encoding="utf-8"?>
<calcChain xmlns="http://schemas.openxmlformats.org/spreadsheetml/2006/main">
  <c r="C6" i="8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W6" s="1"/>
  <c r="X6" s="1"/>
  <c r="Y6" s="1"/>
  <c r="Z6" s="1"/>
  <c r="AA6" s="1"/>
  <c r="AB6" s="1"/>
</calcChain>
</file>

<file path=xl/sharedStrings.xml><?xml version="1.0" encoding="utf-8"?>
<sst xmlns="http://schemas.openxmlformats.org/spreadsheetml/2006/main" count="239" uniqueCount="155">
  <si>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</si>
  <si>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</si>
  <si>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</si>
  <si>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</si>
  <si>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</si>
  <si>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</si>
  <si>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</si>
  <si>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</si>
  <si>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</si>
  <si>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</si>
  <si>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</si>
  <si>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</si>
  <si>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</si>
  <si>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</si>
  <si>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</si>
  <si>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</si>
  <si>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</si>
  <si>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</si>
  <si>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</si>
  <si>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</si>
  <si>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</si>
  <si>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</si>
  <si>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</si>
  <si>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</si>
  <si>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</si>
  <si>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</si>
  <si>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Спецификация поставки оборудования</t>
  </si>
  <si>
    <t>УХЛ4
II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</si>
  <si>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</si>
  <si>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</si>
  <si>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</si>
  <si>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</si>
  <si>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</si>
  <si>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</si>
  <si>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</si>
  <si>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электропривод</t>
  </si>
  <si>
    <t>Затвор обратный</t>
  </si>
  <si>
    <t>QA3</t>
  </si>
  <si>
    <t>УХЛ3
II</t>
  </si>
  <si>
    <t>UMA
П</t>
  </si>
  <si>
    <t>4/II</t>
  </si>
  <si>
    <t>2ВIIв/I</t>
  </si>
  <si>
    <t>QA2</t>
  </si>
  <si>
    <t>шт.</t>
  </si>
  <si>
    <t>-</t>
  </si>
  <si>
    <t>4Н/II</t>
  </si>
  <si>
    <t>5(ОЖ4)
II</t>
  </si>
  <si>
    <t xml:space="preserve">Клапан обратный поворотный </t>
  </si>
  <si>
    <t>207.3.1.59</t>
  </si>
  <si>
    <t>11JNA13AA601
12JNA23AA601
21JNA13AA601
22JNA23AA601</t>
  </si>
  <si>
    <t>АИ43 127-0025/250-300.Д</t>
  </si>
  <si>
    <t>с ДУП</t>
  </si>
  <si>
    <t>2ВIIа/I</t>
  </si>
  <si>
    <t>нж</t>
  </si>
  <si>
    <t>UJA
О</t>
  </si>
  <si>
    <t>207.3.24.13</t>
  </si>
  <si>
    <t>11FAK10AA101
12FAK20AA101
21FAK10AA101
22FAK20AA101</t>
  </si>
  <si>
    <t>Задвижка клиновая</t>
  </si>
  <si>
    <t>КПЛВ.491654.250-06</t>
  </si>
  <si>
    <t>DN 250
Рр 2,0 МПа
Тр 110 ºС 
Среда - раствор борной кислоты 16-20 г/л</t>
  </si>
  <si>
    <t>ручной с замком</t>
  </si>
  <si>
    <t>ТУ 3742-020-49149890-2008  или аналог</t>
  </si>
  <si>
    <t>8ОЖ3) / II</t>
  </si>
  <si>
    <t>UJA / O</t>
  </si>
  <si>
    <t>207.3.66.39</t>
  </si>
  <si>
    <t>11PEB10AA001
11PEB10AA002
11PEB10AA003
11PEB10AA004</t>
  </si>
  <si>
    <t>Затвор дисковый поворотный</t>
  </si>
  <si>
    <t>ПТ99057-1200-06</t>
  </si>
  <si>
    <t>DN 1200
РN 0,6 МПа
Тр 250 °С
Среда - техническая вода</t>
  </si>
  <si>
    <t>ТУ 3742-033-05749375-2006 или аналог</t>
  </si>
  <si>
    <t>2ВIIIс/I</t>
  </si>
  <si>
    <t>URR</t>
  </si>
  <si>
    <t>207.5.10.1.2</t>
  </si>
  <si>
    <t>10РСВ00АА601</t>
  </si>
  <si>
    <t>ПТ44070-1000М2</t>
  </si>
  <si>
    <t>DN 1000                         Ру 2,5 MПa
Тр 425 °С
Среда - вода, пар</t>
  </si>
  <si>
    <t xml:space="preserve">ТУ 26-07-1232-79 или аналог </t>
  </si>
  <si>
    <t>3(ОЖ3)
II</t>
  </si>
  <si>
    <t>11/12/21/22URT</t>
  </si>
  <si>
    <t>207.5.16.8</t>
  </si>
  <si>
    <t>00GAC45AA001
00GAC45AA002
00GAC45AA003
00GAC45AA004
00GAC46AA001
00GAC46AA002
00GAC47AA001
00GAC47AA002
00GAC47AA003
00GAC47AA004
00GAC48AA001
00GAC49AA001
00GAC50AA001</t>
  </si>
  <si>
    <t>Затвор поворотный дисковый с отв. фланцами крепежом и прокладками</t>
  </si>
  <si>
    <t>ПТ 99007-1200</t>
  </si>
  <si>
    <t>4/-/III</t>
  </si>
  <si>
    <t>00UGA камера переключений</t>
  </si>
  <si>
    <t>207.5.16.9</t>
  </si>
  <si>
    <t>00GAC41AA001
00GAC42AA001
00GAC43AA001
00GAC44AA001</t>
  </si>
  <si>
    <t>ПТ 99052-1000</t>
  </si>
  <si>
    <t>207.5.16.10</t>
  </si>
  <si>
    <t>00GAC41AA601
00GAC42AA601
00GAC43AA601
00GAC44AA601</t>
  </si>
  <si>
    <t>Клапан обратный поворотный</t>
  </si>
  <si>
    <t>ПТ 44070-1000М2</t>
  </si>
  <si>
    <t>DN 1000
Ру 2,5 Mпa</t>
  </si>
  <si>
    <t>207.5.16.11</t>
  </si>
  <si>
    <t>00GAC40AA101
00GAC40AA102</t>
  </si>
  <si>
    <t>Задвижка клиновая штампосварная с выдвижным шпинделем с отв. фланцами крепежом и прокладками</t>
  </si>
  <si>
    <t>30с46нж   (ПТ 11096-400)</t>
  </si>
  <si>
    <t>ручная</t>
  </si>
  <si>
    <t>207.7.1.3</t>
  </si>
  <si>
    <t>00SGA03AA101
00SGA03AA102
00SGA03AA103
00SGA03AA104</t>
  </si>
  <si>
    <t>Задвижка клиновая с выдвижным шпинделем, фланцевое исполнение 1 по ГОСТ 12815-80</t>
  </si>
  <si>
    <t>30с41нж (К3 13011)
с ответными фланцами по ГОСТ 12821, крепежом и прокладками</t>
  </si>
  <si>
    <t>ручной (маховик)</t>
  </si>
  <si>
    <t>У3
II</t>
  </si>
  <si>
    <t>03UGF
-3,000</t>
  </si>
  <si>
    <t>207.7.1.9</t>
  </si>
  <si>
    <t>00SGA03AA105</t>
  </si>
  <si>
    <t>30с41нж (К3 13011)
с ответными фланцами по ГОСТ 12820, крепежом и прокладками</t>
  </si>
  <si>
    <t>207.3.23.63</t>
  </si>
  <si>
    <t>10PGB51AA103
20PGB51AA103</t>
  </si>
  <si>
    <t>По типу
ПТ11075-250-06</t>
  </si>
  <si>
    <t>DN 250
Рр 1,0 МПа
Тр 100 ºС 
Среда - обессоленная вода</t>
  </si>
  <si>
    <t>3СIIIс/II</t>
  </si>
  <si>
    <t>207.3.37.1</t>
  </si>
  <si>
    <t>10MVA50AA101
20MVA50AA101</t>
  </si>
  <si>
    <t>по типу
ЗТ11165-300-02</t>
  </si>
  <si>
    <t xml:space="preserve">  нж</t>
  </si>
  <si>
    <t>207.7.1.2</t>
  </si>
  <si>
    <t>00SGA03AA106
00SGA03AA107
00SGA03AA112
00SGA03AA113
00SGA03AA114</t>
  </si>
  <si>
    <t>207.12.11.7.3</t>
  </si>
  <si>
    <t>00SGA10AA117
00SGA13AA101
00SGA13AA171</t>
  </si>
  <si>
    <t xml:space="preserve">Затвор дисковый запорный </t>
  </si>
  <si>
    <t>32с04р
с ответными фланцами и крепежом</t>
  </si>
  <si>
    <t>ручной</t>
  </si>
  <si>
    <t>4Н/IIб</t>
  </si>
  <si>
    <t>компл</t>
  </si>
  <si>
    <t>УХЛ5</t>
  </si>
  <si>
    <t>3(Ж3)
II</t>
  </si>
  <si>
    <t>Наружные сети</t>
  </si>
  <si>
    <t>Цена единицы Оборудования, рублей с НДС (18%)</t>
  </si>
  <si>
    <t>Общая цена Оборудования,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</si>
  <si>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</si>
  <si>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</si>
  <si>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(указать отдельно), руб с НДС (18%):*</t>
  </si>
  <si>
    <t>*Стоимость шефмонтажных работ указывается при необходимости проведения данных работ</t>
  </si>
  <si>
    <t>ПОКУПАТЕЛЬ</t>
  </si>
  <si>
    <t>ПОСТАВЩИК</t>
  </si>
  <si>
    <t>_____________________</t>
  </si>
  <si>
    <t>/Должность, Ф.И.О./</t>
  </si>
  <si>
    <t>_______________________</t>
  </si>
  <si>
    <t>М.П.</t>
  </si>
  <si>
    <t xml:space="preserve">Масса не более, кг </t>
  </si>
  <si>
    <r>
      <t xml:space="preserve">DN 300
Рр 2,1 МПа
Тр 130  ºС
Среда - раствор борной кислоты 16-20 г/л,
</t>
    </r>
    <r>
      <rPr>
        <sz val="8"/>
        <color rgb="FFFF0000"/>
        <rFont val="Arial"/>
        <family val="2"/>
        <charset val="204"/>
      </rPr>
      <t>срок службы - 30 лет</t>
    </r>
  </si>
  <si>
    <r>
      <t xml:space="preserve">DN 1200
Ру 1,0 Mпa  
N=3,2 кВт
</t>
    </r>
    <r>
      <rPr>
        <sz val="8"/>
        <color rgb="FFFF0000"/>
        <rFont val="Arial"/>
        <family val="2"/>
        <charset val="204"/>
      </rPr>
      <t>Тр 100 °С,
Среда - вода,
Срок службы - 40 лет</t>
    </r>
  </si>
  <si>
    <r>
      <t xml:space="preserve">DN 1000
Ру 1,0 Mпa  
N=4,25 кВт,
</t>
    </r>
    <r>
      <rPr>
        <sz val="8"/>
        <color rgb="FFFF0000"/>
        <rFont val="Arial"/>
        <family val="2"/>
        <charset val="204"/>
      </rPr>
      <t>Тр 100 °С,
Среда - вода,
Срок службы - 40 лет</t>
    </r>
  </si>
  <si>
    <r>
      <t xml:space="preserve">DN 400
Ру 0,6 Mпa
</t>
    </r>
    <r>
      <rPr>
        <sz val="8"/>
        <color rgb="FFFF0000"/>
        <rFont val="Arial"/>
        <family val="2"/>
        <charset val="204"/>
      </rPr>
      <t>Тр 100 °С,
Среда - вода,
Срок службы - 40 лет</t>
    </r>
  </si>
  <si>
    <r>
      <t xml:space="preserve">DN 400
PN 1,6 MПа
Т 425 0С
Среда - техническая вода,
</t>
    </r>
    <r>
      <rPr>
        <sz val="8"/>
        <color rgb="FFFF0000"/>
        <rFont val="Arial"/>
        <family val="2"/>
        <charset val="204"/>
      </rPr>
      <t>Срок службы - 40 лет</t>
    </r>
  </si>
  <si>
    <r>
      <t xml:space="preserve">DN 300
Рр 0,2 МПа
Тр 75 °С
Среда - масло ОМТИ,
</t>
    </r>
    <r>
      <rPr>
        <sz val="8"/>
        <color rgb="FFFF0000"/>
        <rFont val="Arial"/>
        <family val="2"/>
        <charset val="204"/>
      </rPr>
      <t>Срок службы - 40 лет</t>
    </r>
  </si>
  <si>
    <r>
      <t xml:space="preserve">DN 300
PN 1,6 MПа
Т 425 0С
Среда - техническая вода,
</t>
    </r>
    <r>
      <rPr>
        <sz val="8"/>
        <color rgb="FFFF0000"/>
        <rFont val="Arial"/>
        <family val="2"/>
        <charset val="204"/>
      </rPr>
      <t>Срок службы - 40 лет</t>
    </r>
  </si>
  <si>
    <r>
      <t xml:space="preserve">DN 300
Ру 1,6 MПa
Тр 40 °С
Среда - вода, пар,
</t>
    </r>
    <r>
      <rPr>
        <sz val="8"/>
        <color rgb="FFFF0000"/>
        <rFont val="Arial"/>
        <family val="2"/>
        <charset val="204"/>
      </rPr>
      <t>Срок службы - 40 лет</t>
    </r>
  </si>
  <si>
    <t>ТУ 3742-004-80841469-2010 или аналог</t>
  </si>
  <si>
    <t xml:space="preserve">ТУ 3741-043-00218147-2005 или аналог </t>
  </si>
  <si>
    <t xml:space="preserve">ТУ 26-07-1488-89 или аналог </t>
  </si>
  <si>
    <t xml:space="preserve">ТУ 26-07-607-2002 или аналог </t>
  </si>
  <si>
    <t xml:space="preserve">ТУ 3741-049-29012225-2009
NW2P.D.120.0.1UGT&amp;&amp;.&amp;&amp;&amp;&amp;&amp;.056.SD.0009 или аналог 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</si>
</sst>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20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2" fillId="0" borderId="0"/>
  </cellStyleXfs>
  <cellXfs count="5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9" fillId="0" borderId="0" xfId="0" applyFont="1" applyFill="1" applyBorder="1"/>
    <xf numFmtId="0" fontId="10" fillId="0" borderId="0" xfId="64" applyNumberFormat="1" applyFont="1" applyFill="1" applyBorder="1" applyAlignment="1" applyProtection="1">
      <alignment horizontal="center" vertical="center"/>
    </xf>
    <xf numFmtId="0" fontId="10" fillId="0" borderId="0" xfId="64" applyNumberFormat="1" applyFont="1" applyFill="1" applyBorder="1" applyAlignment="1" applyProtection="1">
      <alignment vertical="top"/>
    </xf>
    <xf numFmtId="0" fontId="10" fillId="0" borderId="0" xfId="0" applyFont="1" applyFill="1" applyBorder="1" applyAlignment="1">
      <alignment horizontal="center"/>
    </xf>
    <xf numFmtId="0" fontId="9" fillId="0" borderId="0" xfId="64" applyNumberFormat="1" applyFont="1" applyFill="1" applyBorder="1" applyAlignment="1" applyProtection="1">
      <alignment vertical="top"/>
    </xf>
    <xf numFmtId="0" fontId="11" fillId="0" borderId="0" xfId="0" applyFont="1" applyFill="1" applyAlignment="1">
      <alignment horizontal="left"/>
    </xf>
    <xf numFmtId="0" fontId="6" fillId="0" borderId="1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3" fillId="0" borderId="1" xfId="65" applyNumberFormat="1" applyFont="1" applyFill="1" applyBorder="1" applyAlignment="1">
      <alignment horizontal="left" vertical="center" wrapText="1"/>
    </xf>
    <xf numFmtId="0" fontId="14" fillId="0" borderId="1" xfId="65" applyNumberFormat="1" applyFont="1" applyFill="1" applyBorder="1" applyAlignment="1">
      <alignment horizontal="left" vertical="center" wrapText="1" indent="1"/>
    </xf>
    <xf numFmtId="0" fontId="15" fillId="0" borderId="1" xfId="65" applyNumberFormat="1" applyFont="1" applyFill="1" applyBorder="1" applyAlignment="1">
      <alignment horizontal="left" vertical="center" wrapText="1" indent="2"/>
    </xf>
    <xf numFmtId="0" fontId="17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165" fontId="18" fillId="2" borderId="1" xfId="0" applyNumberFormat="1" applyFont="1" applyFill="1" applyBorder="1" applyAlignment="1">
      <alignment horizontal="right" vertical="center" wrapText="1"/>
    </xf>
    <xf numFmtId="0" fontId="18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1" fillId="0" borderId="1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164" fontId="10" fillId="0" borderId="0" xfId="64" applyNumberFormat="1" applyFont="1" applyFill="1" applyBorder="1" applyAlignment="1" applyProtection="1">
      <alignment vertical="center" wrapText="1"/>
    </xf>
    <xf numFmtId="0" fontId="16" fillId="2" borderId="0" xfId="0" applyFont="1" applyFill="1"/>
    <xf numFmtId="0" fontId="8" fillId="0" borderId="0" xfId="0" applyFont="1" applyFill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16" fillId="0" borderId="7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O31"/>
  <sheetViews>
    <sheetView tabSelected="1" view="pageBreakPreview" topLeftCell="A7" zoomScale="90" zoomScaleSheetLayoutView="90" workbookViewId="0">
      <selection activeCell="H7" sqref="H7:H20"/>
    </sheetView>
  </sheetViews>
  <sheetFormatPr defaultRowHeight="15.75"/>
  <cols>
    <col min="1" max="1" width="4.6640625" style="1" customWidth="1"/>
    <col min="2" max="2" width="22" style="1" customWidth="1"/>
    <col min="3" max="3" width="23.83203125" style="1" customWidth="1"/>
    <col min="4" max="4" width="30" style="1" customWidth="1"/>
    <col min="5" max="5" width="17" style="1" customWidth="1"/>
    <col min="6" max="6" width="37.5" style="1" customWidth="1"/>
    <col min="7" max="7" width="18.5" style="1" customWidth="1"/>
    <col min="8" max="8" width="17.83203125" style="1" customWidth="1"/>
    <col min="9" max="9" width="13.83203125" style="1" customWidth="1"/>
    <col min="10" max="10" width="9.33203125" style="1"/>
    <col min="11" max="11" width="16" style="1" customWidth="1"/>
    <col min="12" max="15" width="9.33203125" style="1"/>
    <col min="16" max="16" width="12.5" style="1" customWidth="1"/>
    <col min="17" max="18" width="11.83203125" style="1" customWidth="1"/>
    <col min="19" max="19" width="13.33203125" style="1" customWidth="1"/>
    <col min="20" max="20" width="17.33203125" style="1" customWidth="1"/>
    <col min="21" max="21" width="12.83203125" style="1" customWidth="1"/>
    <col min="22" max="22" width="11.6640625" style="1" customWidth="1"/>
    <col min="23" max="23" width="9.5" style="1" bestFit="1" customWidth="1"/>
    <col min="24" max="24" width="13.83203125" style="4" customWidth="1"/>
    <col min="25" max="25" width="10.6640625" style="4" customWidth="1"/>
    <col min="26" max="26" width="14.83203125" style="4" customWidth="1"/>
    <col min="27" max="27" width="17" style="4" customWidth="1"/>
    <col min="28" max="28" width="15.6640625" style="4" customWidth="1"/>
    <col min="29" max="16384" width="9.33203125" style="1"/>
  </cols>
  <sheetData>
    <row r="1" spans="2:223" s="3" customFormat="1" ht="18.75">
      <c r="B1" s="43" t="s">
        <v>33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</row>
    <row r="2" spans="2:223" s="3" customFormat="1" ht="18.75">
      <c r="B2" s="43" t="s">
        <v>34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2:223" s="3" customFormat="1" ht="20.25">
      <c r="B3" s="44" t="s">
        <v>26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</row>
    <row r="4" spans="2:223" ht="114">
      <c r="B4" s="45" t="s">
        <v>1</v>
      </c>
      <c r="C4" s="45" t="s">
        <v>2</v>
      </c>
      <c r="D4" s="45" t="s">
        <v>3</v>
      </c>
      <c r="E4" s="45" t="s">
        <v>4</v>
      </c>
      <c r="F4" s="45" t="s">
        <v>5</v>
      </c>
      <c r="G4" s="45" t="s">
        <v>6</v>
      </c>
      <c r="H4" s="45" t="s">
        <v>7</v>
      </c>
      <c r="I4" s="45" t="s">
        <v>8</v>
      </c>
      <c r="J4" s="45" t="s">
        <v>9</v>
      </c>
      <c r="K4" s="45" t="s">
        <v>10</v>
      </c>
      <c r="L4" s="45" t="s">
        <v>11</v>
      </c>
      <c r="M4" s="45" t="s">
        <v>12</v>
      </c>
      <c r="N4" s="45"/>
      <c r="O4" s="45" t="s">
        <v>141</v>
      </c>
      <c r="P4" s="45"/>
      <c r="Q4" s="5" t="s">
        <v>13</v>
      </c>
      <c r="R4" s="5" t="s">
        <v>14</v>
      </c>
      <c r="S4" s="45" t="s">
        <v>15</v>
      </c>
      <c r="T4" s="45" t="s">
        <v>16</v>
      </c>
      <c r="U4" s="52" t="s">
        <v>28</v>
      </c>
      <c r="V4" s="53"/>
      <c r="W4" s="46" t="s">
        <v>29</v>
      </c>
      <c r="X4" s="48" t="s">
        <v>129</v>
      </c>
      <c r="Y4" s="48" t="s">
        <v>130</v>
      </c>
      <c r="Z4" s="48" t="s">
        <v>30</v>
      </c>
      <c r="AA4" s="48" t="s">
        <v>31</v>
      </c>
      <c r="AB4" s="48" t="s">
        <v>32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</row>
    <row r="5" spans="2:223" ht="42.75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5" t="s">
        <v>19</v>
      </c>
      <c r="N5" s="5" t="s">
        <v>20</v>
      </c>
      <c r="O5" s="5" t="s">
        <v>21</v>
      </c>
      <c r="P5" s="5" t="s">
        <v>22</v>
      </c>
      <c r="Q5" s="5" t="s">
        <v>23</v>
      </c>
      <c r="R5" s="5" t="s">
        <v>24</v>
      </c>
      <c r="S5" s="45"/>
      <c r="T5" s="45"/>
      <c r="U5" s="24" t="s">
        <v>19</v>
      </c>
      <c r="V5" s="24" t="s">
        <v>20</v>
      </c>
      <c r="W5" s="47"/>
      <c r="X5" s="49"/>
      <c r="Y5" s="49"/>
      <c r="Z5" s="49"/>
      <c r="AA5" s="49"/>
      <c r="AB5" s="49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5">
      <c r="B6" s="6">
        <v>1</v>
      </c>
      <c r="C6" s="6">
        <f>B6+1</f>
        <v>2</v>
      </c>
      <c r="D6" s="6">
        <f t="shared" ref="D6:W6" si="0">C6+1</f>
        <v>3</v>
      </c>
      <c r="E6" s="6">
        <f t="shared" si="0"/>
        <v>4</v>
      </c>
      <c r="F6" s="6">
        <f t="shared" si="0"/>
        <v>5</v>
      </c>
      <c r="G6" s="6">
        <f t="shared" si="0"/>
        <v>6</v>
      </c>
      <c r="H6" s="6">
        <f t="shared" si="0"/>
        <v>7</v>
      </c>
      <c r="I6" s="6">
        <f t="shared" si="0"/>
        <v>8</v>
      </c>
      <c r="J6" s="6">
        <f t="shared" si="0"/>
        <v>9</v>
      </c>
      <c r="K6" s="6">
        <f t="shared" si="0"/>
        <v>10</v>
      </c>
      <c r="L6" s="6">
        <f t="shared" si="0"/>
        <v>11</v>
      </c>
      <c r="M6" s="6">
        <f t="shared" si="0"/>
        <v>12</v>
      </c>
      <c r="N6" s="6">
        <f t="shared" si="0"/>
        <v>13</v>
      </c>
      <c r="O6" s="6">
        <f t="shared" si="0"/>
        <v>14</v>
      </c>
      <c r="P6" s="6">
        <f t="shared" si="0"/>
        <v>15</v>
      </c>
      <c r="Q6" s="6">
        <f t="shared" si="0"/>
        <v>16</v>
      </c>
      <c r="R6" s="6">
        <f t="shared" si="0"/>
        <v>17</v>
      </c>
      <c r="S6" s="6">
        <f t="shared" si="0"/>
        <v>18</v>
      </c>
      <c r="T6" s="6">
        <f t="shared" si="0"/>
        <v>19</v>
      </c>
      <c r="U6" s="25">
        <v>20</v>
      </c>
      <c r="V6" s="26">
        <v>21</v>
      </c>
      <c r="W6" s="7">
        <f t="shared" si="0"/>
        <v>22</v>
      </c>
      <c r="X6" s="6">
        <f t="shared" ref="X6" si="1">W6+1</f>
        <v>23</v>
      </c>
      <c r="Y6" s="7">
        <f t="shared" ref="Y6" si="2">X6+1</f>
        <v>24</v>
      </c>
      <c r="Z6" s="7">
        <f t="shared" ref="Z6" si="3">Y6+1</f>
        <v>25</v>
      </c>
      <c r="AA6" s="6">
        <f t="shared" ref="AA6" si="4">Z6+1</f>
        <v>26</v>
      </c>
      <c r="AB6" s="7">
        <f t="shared" ref="AB6" si="5">AA6+1</f>
        <v>27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57.75" customHeight="1">
      <c r="B7" s="17" t="s">
        <v>48</v>
      </c>
      <c r="C7" s="17" t="s">
        <v>49</v>
      </c>
      <c r="D7" s="17" t="s">
        <v>36</v>
      </c>
      <c r="E7" s="17" t="s">
        <v>50</v>
      </c>
      <c r="F7" s="17" t="s">
        <v>142</v>
      </c>
      <c r="G7" s="17" t="s">
        <v>51</v>
      </c>
      <c r="H7" s="17" t="s">
        <v>150</v>
      </c>
      <c r="I7" s="17" t="s">
        <v>52</v>
      </c>
      <c r="J7" s="17" t="s">
        <v>42</v>
      </c>
      <c r="K7" s="17" t="s">
        <v>53</v>
      </c>
      <c r="L7" s="17" t="s">
        <v>25</v>
      </c>
      <c r="M7" s="18">
        <v>2</v>
      </c>
      <c r="N7" s="18">
        <v>2</v>
      </c>
      <c r="O7" s="18">
        <v>982</v>
      </c>
      <c r="P7" s="19">
        <v>3928</v>
      </c>
      <c r="Q7" s="17" t="s">
        <v>38</v>
      </c>
      <c r="R7" s="17" t="s">
        <v>46</v>
      </c>
      <c r="S7" s="17" t="s">
        <v>54</v>
      </c>
      <c r="T7" s="21"/>
      <c r="U7" s="27"/>
      <c r="V7" s="27"/>
      <c r="W7" s="21"/>
      <c r="X7" s="21"/>
      <c r="Y7" s="21"/>
      <c r="Z7" s="21"/>
      <c r="AA7" s="21"/>
      <c r="AB7" s="21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</row>
    <row r="8" spans="2:223" ht="56.25">
      <c r="B8" s="17" t="s">
        <v>55</v>
      </c>
      <c r="C8" s="17" t="s">
        <v>56</v>
      </c>
      <c r="D8" s="17" t="s">
        <v>57</v>
      </c>
      <c r="E8" s="17" t="s">
        <v>58</v>
      </c>
      <c r="F8" s="17" t="s">
        <v>59</v>
      </c>
      <c r="G8" s="17" t="s">
        <v>60</v>
      </c>
      <c r="H8" s="17" t="s">
        <v>61</v>
      </c>
      <c r="I8" s="17" t="s">
        <v>41</v>
      </c>
      <c r="J8" s="17" t="s">
        <v>42</v>
      </c>
      <c r="K8" s="17" t="s">
        <v>53</v>
      </c>
      <c r="L8" s="17" t="s">
        <v>25</v>
      </c>
      <c r="M8" s="18">
        <v>2</v>
      </c>
      <c r="N8" s="18">
        <v>2</v>
      </c>
      <c r="O8" s="18">
        <v>305</v>
      </c>
      <c r="P8" s="19">
        <v>1220</v>
      </c>
      <c r="Q8" s="17" t="s">
        <v>38</v>
      </c>
      <c r="R8" s="17" t="s">
        <v>62</v>
      </c>
      <c r="S8" s="17" t="s">
        <v>63</v>
      </c>
      <c r="T8" s="22"/>
      <c r="U8" s="27"/>
      <c r="V8" s="27"/>
      <c r="W8" s="22"/>
      <c r="X8" s="22"/>
      <c r="Y8" s="22"/>
      <c r="Z8" s="22"/>
      <c r="AA8" s="22"/>
      <c r="AB8" s="2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</row>
    <row r="9" spans="2:223" ht="45">
      <c r="B9" s="17" t="s">
        <v>64</v>
      </c>
      <c r="C9" s="17" t="s">
        <v>65</v>
      </c>
      <c r="D9" s="17" t="s">
        <v>66</v>
      </c>
      <c r="E9" s="17" t="s">
        <v>67</v>
      </c>
      <c r="F9" s="17" t="s">
        <v>68</v>
      </c>
      <c r="G9" s="17" t="s">
        <v>35</v>
      </c>
      <c r="H9" s="17" t="s">
        <v>69</v>
      </c>
      <c r="I9" s="17" t="s">
        <v>70</v>
      </c>
      <c r="J9" s="17" t="s">
        <v>42</v>
      </c>
      <c r="K9" s="17" t="s">
        <v>0</v>
      </c>
      <c r="L9" s="17" t="s">
        <v>25</v>
      </c>
      <c r="M9" s="18">
        <v>4</v>
      </c>
      <c r="N9" s="18">
        <v>4</v>
      </c>
      <c r="O9" s="19">
        <v>2064</v>
      </c>
      <c r="P9" s="19">
        <v>16512</v>
      </c>
      <c r="Q9" s="17" t="s">
        <v>27</v>
      </c>
      <c r="R9" s="17" t="s">
        <v>46</v>
      </c>
      <c r="S9" s="17" t="s">
        <v>71</v>
      </c>
      <c r="T9" s="23"/>
      <c r="U9" s="27"/>
      <c r="V9" s="27"/>
      <c r="W9" s="23"/>
      <c r="X9" s="23"/>
      <c r="Y9" s="23"/>
      <c r="Z9" s="23"/>
      <c r="AA9" s="23"/>
      <c r="AB9" s="23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</row>
    <row r="10" spans="2:223" ht="33.75">
      <c r="B10" s="17" t="s">
        <v>72</v>
      </c>
      <c r="C10" s="17" t="s">
        <v>73</v>
      </c>
      <c r="D10" s="17" t="s">
        <v>47</v>
      </c>
      <c r="E10" s="17" t="s">
        <v>74</v>
      </c>
      <c r="F10" s="17" t="s">
        <v>75</v>
      </c>
      <c r="G10" s="17" t="s">
        <v>44</v>
      </c>
      <c r="H10" s="17" t="s">
        <v>76</v>
      </c>
      <c r="I10" s="17" t="s">
        <v>45</v>
      </c>
      <c r="J10" s="17" t="s">
        <v>18</v>
      </c>
      <c r="K10" s="17" t="s">
        <v>0</v>
      </c>
      <c r="L10" s="17" t="s">
        <v>43</v>
      </c>
      <c r="M10" s="18">
        <v>1</v>
      </c>
      <c r="N10" s="18">
        <v>1</v>
      </c>
      <c r="O10" s="18">
        <v>926</v>
      </c>
      <c r="P10" s="19">
        <v>1852</v>
      </c>
      <c r="Q10" s="17" t="s">
        <v>27</v>
      </c>
      <c r="R10" s="17" t="s">
        <v>77</v>
      </c>
      <c r="S10" s="17" t="s">
        <v>78</v>
      </c>
      <c r="T10" s="6"/>
      <c r="U10" s="27"/>
      <c r="V10" s="27"/>
      <c r="W10" s="7"/>
      <c r="X10" s="6"/>
      <c r="Y10" s="7"/>
      <c r="Z10" s="7"/>
      <c r="AA10" s="6"/>
      <c r="AB10" s="7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</row>
    <row r="11" spans="2:223" ht="154.5" customHeight="1">
      <c r="B11" s="17" t="s">
        <v>79</v>
      </c>
      <c r="C11" s="17" t="s">
        <v>80</v>
      </c>
      <c r="D11" s="17" t="s">
        <v>81</v>
      </c>
      <c r="E11" s="17" t="s">
        <v>82</v>
      </c>
      <c r="F11" s="17" t="s">
        <v>143</v>
      </c>
      <c r="G11" s="17" t="s">
        <v>35</v>
      </c>
      <c r="H11" s="20"/>
      <c r="I11" s="17" t="s">
        <v>83</v>
      </c>
      <c r="J11" s="17" t="s">
        <v>18</v>
      </c>
      <c r="K11" s="17" t="s">
        <v>0</v>
      </c>
      <c r="L11" s="17" t="s">
        <v>25</v>
      </c>
      <c r="M11" s="18">
        <v>13</v>
      </c>
      <c r="N11" s="18">
        <v>0</v>
      </c>
      <c r="O11" s="19">
        <v>2788</v>
      </c>
      <c r="P11" s="19">
        <v>36244</v>
      </c>
      <c r="Q11" s="17" t="s">
        <v>27</v>
      </c>
      <c r="R11" s="17" t="s">
        <v>17</v>
      </c>
      <c r="S11" s="17" t="s">
        <v>84</v>
      </c>
      <c r="T11" s="23"/>
      <c r="U11" s="27"/>
      <c r="V11" s="27"/>
      <c r="W11" s="23"/>
      <c r="X11" s="23"/>
      <c r="Y11" s="23"/>
      <c r="Z11" s="23"/>
      <c r="AA11" s="23"/>
      <c r="AB11" s="23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</row>
    <row r="12" spans="2:223" ht="95.25" customHeight="1">
      <c r="B12" s="17" t="s">
        <v>85</v>
      </c>
      <c r="C12" s="17" t="s">
        <v>86</v>
      </c>
      <c r="D12" s="17" t="s">
        <v>81</v>
      </c>
      <c r="E12" s="17" t="s">
        <v>87</v>
      </c>
      <c r="F12" s="17" t="s">
        <v>144</v>
      </c>
      <c r="G12" s="17" t="s">
        <v>35</v>
      </c>
      <c r="H12" s="20"/>
      <c r="I12" s="17" t="s">
        <v>83</v>
      </c>
      <c r="J12" s="17" t="s">
        <v>18</v>
      </c>
      <c r="K12" s="17" t="s">
        <v>0</v>
      </c>
      <c r="L12" s="17" t="s">
        <v>25</v>
      </c>
      <c r="M12" s="18">
        <v>4</v>
      </c>
      <c r="N12" s="18">
        <v>0</v>
      </c>
      <c r="O12" s="19">
        <v>1595</v>
      </c>
      <c r="P12" s="19">
        <v>6380</v>
      </c>
      <c r="Q12" s="17" t="s">
        <v>27</v>
      </c>
      <c r="R12" s="17" t="s">
        <v>17</v>
      </c>
      <c r="S12" s="17" t="s">
        <v>84</v>
      </c>
      <c r="T12" s="6"/>
      <c r="U12" s="27"/>
      <c r="V12" s="27"/>
      <c r="W12" s="7"/>
      <c r="X12" s="6"/>
      <c r="Y12" s="7"/>
      <c r="Z12" s="7"/>
      <c r="AA12" s="6"/>
      <c r="AB12" s="7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</row>
    <row r="13" spans="2:223" ht="45">
      <c r="B13" s="17" t="s">
        <v>88</v>
      </c>
      <c r="C13" s="17" t="s">
        <v>89</v>
      </c>
      <c r="D13" s="17" t="s">
        <v>90</v>
      </c>
      <c r="E13" s="17" t="s">
        <v>91</v>
      </c>
      <c r="F13" s="17" t="s">
        <v>92</v>
      </c>
      <c r="G13" s="17"/>
      <c r="H13" s="17" t="s">
        <v>76</v>
      </c>
      <c r="I13" s="17" t="s">
        <v>83</v>
      </c>
      <c r="J13" s="17" t="s">
        <v>18</v>
      </c>
      <c r="K13" s="17" t="s">
        <v>0</v>
      </c>
      <c r="L13" s="17" t="s">
        <v>25</v>
      </c>
      <c r="M13" s="18">
        <v>4</v>
      </c>
      <c r="N13" s="18">
        <v>0</v>
      </c>
      <c r="O13" s="18">
        <v>926</v>
      </c>
      <c r="P13" s="19">
        <v>3704</v>
      </c>
      <c r="Q13" s="17" t="s">
        <v>27</v>
      </c>
      <c r="R13" s="17" t="s">
        <v>17</v>
      </c>
      <c r="S13" s="17" t="s">
        <v>84</v>
      </c>
      <c r="T13" s="23"/>
      <c r="U13" s="27"/>
      <c r="V13" s="27"/>
      <c r="W13" s="23"/>
      <c r="X13" s="23"/>
      <c r="Y13" s="23"/>
      <c r="Z13" s="23"/>
      <c r="AA13" s="23"/>
      <c r="AB13" s="23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</row>
    <row r="14" spans="2:223" ht="56.25">
      <c r="B14" s="17" t="s">
        <v>93</v>
      </c>
      <c r="C14" s="17" t="s">
        <v>94</v>
      </c>
      <c r="D14" s="17" t="s">
        <v>95</v>
      </c>
      <c r="E14" s="17" t="s">
        <v>96</v>
      </c>
      <c r="F14" s="17" t="s">
        <v>145</v>
      </c>
      <c r="G14" s="17" t="s">
        <v>97</v>
      </c>
      <c r="H14" s="20"/>
      <c r="I14" s="17" t="s">
        <v>83</v>
      </c>
      <c r="J14" s="17" t="s">
        <v>18</v>
      </c>
      <c r="K14" s="17" t="s">
        <v>0</v>
      </c>
      <c r="L14" s="17" t="s">
        <v>25</v>
      </c>
      <c r="M14" s="18">
        <v>2</v>
      </c>
      <c r="N14" s="18">
        <v>0</v>
      </c>
      <c r="O14" s="18">
        <v>251</v>
      </c>
      <c r="P14" s="18">
        <v>502</v>
      </c>
      <c r="Q14" s="17" t="s">
        <v>27</v>
      </c>
      <c r="R14" s="17" t="s">
        <v>17</v>
      </c>
      <c r="S14" s="17" t="s">
        <v>84</v>
      </c>
      <c r="T14" s="23"/>
      <c r="U14" s="27"/>
      <c r="V14" s="27"/>
      <c r="W14" s="23"/>
      <c r="X14" s="23"/>
      <c r="Y14" s="23"/>
      <c r="Z14" s="23"/>
      <c r="AA14" s="23"/>
      <c r="AB14" s="23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</row>
    <row r="15" spans="2:223" ht="78.75">
      <c r="B15" s="17" t="s">
        <v>98</v>
      </c>
      <c r="C15" s="17" t="s">
        <v>99</v>
      </c>
      <c r="D15" s="17" t="s">
        <v>100</v>
      </c>
      <c r="E15" s="17" t="s">
        <v>101</v>
      </c>
      <c r="F15" s="17" t="s">
        <v>146</v>
      </c>
      <c r="G15" s="17" t="s">
        <v>102</v>
      </c>
      <c r="H15" s="17" t="s">
        <v>151</v>
      </c>
      <c r="I15" s="17" t="s">
        <v>45</v>
      </c>
      <c r="J15" s="17" t="s">
        <v>18</v>
      </c>
      <c r="K15" s="17" t="s">
        <v>0</v>
      </c>
      <c r="L15" s="17" t="s">
        <v>25</v>
      </c>
      <c r="M15" s="18">
        <v>4</v>
      </c>
      <c r="N15" s="18">
        <v>0</v>
      </c>
      <c r="O15" s="18">
        <v>910</v>
      </c>
      <c r="P15" s="19">
        <v>3640</v>
      </c>
      <c r="Q15" s="17" t="s">
        <v>103</v>
      </c>
      <c r="R15" s="17" t="s">
        <v>46</v>
      </c>
      <c r="S15" s="17" t="s">
        <v>104</v>
      </c>
      <c r="T15" s="6"/>
      <c r="U15" s="27"/>
      <c r="V15" s="27"/>
      <c r="W15" s="7"/>
      <c r="X15" s="6"/>
      <c r="Y15" s="7"/>
      <c r="Z15" s="7"/>
      <c r="AA15" s="6"/>
      <c r="AB15" s="7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</row>
    <row r="16" spans="2:223" ht="78.75">
      <c r="B16" s="17" t="s">
        <v>105</v>
      </c>
      <c r="C16" s="17" t="s">
        <v>106</v>
      </c>
      <c r="D16" s="17" t="s">
        <v>100</v>
      </c>
      <c r="E16" s="17" t="s">
        <v>107</v>
      </c>
      <c r="F16" s="17" t="s">
        <v>146</v>
      </c>
      <c r="G16" s="17" t="s">
        <v>102</v>
      </c>
      <c r="H16" s="17" t="s">
        <v>151</v>
      </c>
      <c r="I16" s="17" t="s">
        <v>45</v>
      </c>
      <c r="J16" s="17" t="s">
        <v>18</v>
      </c>
      <c r="K16" s="17" t="s">
        <v>0</v>
      </c>
      <c r="L16" s="17" t="s">
        <v>25</v>
      </c>
      <c r="M16" s="18">
        <v>1</v>
      </c>
      <c r="N16" s="18">
        <v>0</v>
      </c>
      <c r="O16" s="18">
        <v>828</v>
      </c>
      <c r="P16" s="18">
        <v>828</v>
      </c>
      <c r="Q16" s="17" t="s">
        <v>103</v>
      </c>
      <c r="R16" s="17" t="s">
        <v>46</v>
      </c>
      <c r="S16" s="17" t="s">
        <v>104</v>
      </c>
      <c r="T16" s="6"/>
      <c r="U16" s="27"/>
      <c r="V16" s="27"/>
      <c r="W16" s="7"/>
      <c r="X16" s="6"/>
      <c r="Y16" s="7"/>
      <c r="Z16" s="7"/>
      <c r="AA16" s="6"/>
      <c r="AB16" s="7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</row>
    <row r="17" spans="1:223" ht="45">
      <c r="B17" s="17" t="s">
        <v>108</v>
      </c>
      <c r="C17" s="17" t="s">
        <v>109</v>
      </c>
      <c r="D17" s="17" t="s">
        <v>57</v>
      </c>
      <c r="E17" s="17" t="s">
        <v>110</v>
      </c>
      <c r="F17" s="17" t="s">
        <v>111</v>
      </c>
      <c r="G17" s="17" t="s">
        <v>60</v>
      </c>
      <c r="H17" s="17" t="s">
        <v>152</v>
      </c>
      <c r="I17" s="17" t="s">
        <v>112</v>
      </c>
      <c r="J17" s="17" t="s">
        <v>37</v>
      </c>
      <c r="K17" s="17" t="s">
        <v>53</v>
      </c>
      <c r="L17" s="17" t="s">
        <v>25</v>
      </c>
      <c r="M17" s="18">
        <v>1</v>
      </c>
      <c r="N17" s="18">
        <v>1</v>
      </c>
      <c r="O17" s="18">
        <v>240</v>
      </c>
      <c r="P17" s="18">
        <v>480</v>
      </c>
      <c r="Q17" s="17" t="s">
        <v>38</v>
      </c>
      <c r="R17" s="17" t="s">
        <v>17</v>
      </c>
      <c r="S17" s="17" t="s">
        <v>54</v>
      </c>
      <c r="T17" s="23"/>
      <c r="U17" s="27"/>
      <c r="V17" s="27"/>
      <c r="W17" s="23"/>
      <c r="X17" s="23"/>
      <c r="Y17" s="23"/>
      <c r="Z17" s="23"/>
      <c r="AA17" s="23"/>
      <c r="AB17" s="23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</row>
    <row r="18" spans="1:223" ht="56.25">
      <c r="B18" s="17" t="s">
        <v>113</v>
      </c>
      <c r="C18" s="17" t="s">
        <v>114</v>
      </c>
      <c r="D18" s="17" t="s">
        <v>57</v>
      </c>
      <c r="E18" s="17" t="s">
        <v>115</v>
      </c>
      <c r="F18" s="17" t="s">
        <v>147</v>
      </c>
      <c r="G18" s="17" t="s">
        <v>60</v>
      </c>
      <c r="H18" s="17" t="s">
        <v>153</v>
      </c>
      <c r="I18" s="17" t="s">
        <v>40</v>
      </c>
      <c r="J18" s="17" t="s">
        <v>18</v>
      </c>
      <c r="K18" s="17" t="s">
        <v>116</v>
      </c>
      <c r="L18" s="17" t="s">
        <v>25</v>
      </c>
      <c r="M18" s="18">
        <v>1</v>
      </c>
      <c r="N18" s="18">
        <v>1</v>
      </c>
      <c r="O18" s="18">
        <v>410</v>
      </c>
      <c r="P18" s="18">
        <v>820</v>
      </c>
      <c r="Q18" s="17" t="s">
        <v>38</v>
      </c>
      <c r="R18" s="17" t="s">
        <v>17</v>
      </c>
      <c r="S18" s="17" t="s">
        <v>39</v>
      </c>
      <c r="T18" s="6"/>
      <c r="U18" s="27"/>
      <c r="V18" s="27"/>
      <c r="W18" s="7"/>
      <c r="X18" s="6"/>
      <c r="Y18" s="7"/>
      <c r="Z18" s="7"/>
      <c r="AA18" s="6"/>
      <c r="AB18" s="7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</row>
    <row r="19" spans="1:223" ht="78.75">
      <c r="B19" s="17" t="s">
        <v>117</v>
      </c>
      <c r="C19" s="17" t="s">
        <v>118</v>
      </c>
      <c r="D19" s="17" t="s">
        <v>100</v>
      </c>
      <c r="E19" s="17" t="s">
        <v>101</v>
      </c>
      <c r="F19" s="17" t="s">
        <v>148</v>
      </c>
      <c r="G19" s="17" t="s">
        <v>102</v>
      </c>
      <c r="H19" s="17" t="s">
        <v>151</v>
      </c>
      <c r="I19" s="17" t="s">
        <v>45</v>
      </c>
      <c r="J19" s="17" t="s">
        <v>18</v>
      </c>
      <c r="K19" s="17" t="s">
        <v>0</v>
      </c>
      <c r="L19" s="17" t="s">
        <v>25</v>
      </c>
      <c r="M19" s="18">
        <v>5</v>
      </c>
      <c r="N19" s="18">
        <v>0</v>
      </c>
      <c r="O19" s="18">
        <v>389</v>
      </c>
      <c r="P19" s="19">
        <v>1945</v>
      </c>
      <c r="Q19" s="17" t="s">
        <v>103</v>
      </c>
      <c r="R19" s="17" t="s">
        <v>46</v>
      </c>
      <c r="S19" s="17" t="s">
        <v>104</v>
      </c>
      <c r="T19" s="6"/>
      <c r="U19" s="27"/>
      <c r="V19" s="27"/>
      <c r="W19" s="7"/>
      <c r="X19" s="6"/>
      <c r="Y19" s="7"/>
      <c r="Z19" s="7"/>
      <c r="AA19" s="6"/>
      <c r="AB19" s="7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</row>
    <row r="20" spans="1:223" ht="69" customHeight="1">
      <c r="B20" s="17" t="s">
        <v>119</v>
      </c>
      <c r="C20" s="17" t="s">
        <v>120</v>
      </c>
      <c r="D20" s="17" t="s">
        <v>121</v>
      </c>
      <c r="E20" s="17" t="s">
        <v>122</v>
      </c>
      <c r="F20" s="17" t="s">
        <v>149</v>
      </c>
      <c r="G20" s="17" t="s">
        <v>123</v>
      </c>
      <c r="H20" s="17" t="s">
        <v>154</v>
      </c>
      <c r="I20" s="17" t="s">
        <v>124</v>
      </c>
      <c r="J20" s="17" t="s">
        <v>18</v>
      </c>
      <c r="K20" s="17" t="s">
        <v>0</v>
      </c>
      <c r="L20" s="17" t="s">
        <v>125</v>
      </c>
      <c r="M20" s="18">
        <v>3</v>
      </c>
      <c r="N20" s="18">
        <v>0</v>
      </c>
      <c r="O20" s="18">
        <v>42</v>
      </c>
      <c r="P20" s="18">
        <v>126</v>
      </c>
      <c r="Q20" s="17" t="s">
        <v>126</v>
      </c>
      <c r="R20" s="17" t="s">
        <v>127</v>
      </c>
      <c r="S20" s="17" t="s">
        <v>128</v>
      </c>
      <c r="T20" s="6"/>
      <c r="U20" s="27"/>
      <c r="V20" s="27"/>
      <c r="W20" s="7"/>
      <c r="X20" s="6"/>
      <c r="Y20" s="7"/>
      <c r="Z20" s="7"/>
      <c r="AA20" s="6"/>
      <c r="AB20" s="7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</row>
    <row r="21" spans="1:223" s="4" customFormat="1" ht="21.75" customHeight="1">
      <c r="A21" s="50" t="s">
        <v>131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28"/>
      <c r="O21" s="28"/>
      <c r="P21" s="29"/>
      <c r="Q21" s="29"/>
      <c r="R21" s="29"/>
      <c r="S21" s="30"/>
      <c r="T21" s="29"/>
      <c r="U21" s="31"/>
      <c r="V21" s="32"/>
      <c r="W21" s="33"/>
      <c r="X21" s="34"/>
      <c r="Y21" s="34"/>
      <c r="Z21" s="34"/>
      <c r="AA21" s="34"/>
      <c r="AB21" s="34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</row>
    <row r="22" spans="1:223" s="37" customFormat="1">
      <c r="A22" s="50" t="s">
        <v>132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8"/>
      <c r="O22" s="8"/>
      <c r="P22" s="8"/>
      <c r="Q22" s="8"/>
      <c r="R22" s="8"/>
      <c r="S22" s="8"/>
      <c r="T22" s="8"/>
      <c r="U22" s="8"/>
      <c r="V22" s="8"/>
      <c r="W22" s="36"/>
      <c r="X22" s="36"/>
      <c r="Y22" s="36"/>
      <c r="Z22" s="36"/>
      <c r="AA22" s="36"/>
      <c r="AB22" s="36"/>
    </row>
    <row r="23" spans="1:223" s="37" customFormat="1">
      <c r="A23" s="50" t="s">
        <v>133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8"/>
      <c r="O23" s="8"/>
      <c r="P23" s="8"/>
      <c r="Q23" s="8"/>
      <c r="R23" s="8"/>
      <c r="S23" s="8"/>
      <c r="T23" s="8"/>
      <c r="U23" s="8"/>
      <c r="V23" s="8"/>
      <c r="W23" s="36"/>
      <c r="X23" s="36"/>
      <c r="Y23" s="36"/>
      <c r="Z23" s="36"/>
      <c r="AA23" s="36"/>
      <c r="AB23" s="36"/>
    </row>
    <row r="24" spans="1:223" s="38" customFormat="1">
      <c r="A24" s="16"/>
      <c r="B24" s="16"/>
      <c r="C24" s="16"/>
      <c r="D24" s="16"/>
      <c r="E24" s="16"/>
      <c r="F24" s="16"/>
      <c r="G24" s="16" t="s">
        <v>134</v>
      </c>
      <c r="H24" s="16"/>
      <c r="I24" s="16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23" s="39" customFormat="1">
      <c r="B25" s="40"/>
      <c r="C25" s="40"/>
      <c r="D25" s="40"/>
      <c r="E25" s="40"/>
      <c r="F25" s="40"/>
      <c r="G25" s="40"/>
      <c r="H25" s="16"/>
      <c r="I25" s="40"/>
      <c r="J25" s="40"/>
      <c r="K25" s="40"/>
      <c r="L25" s="40"/>
      <c r="M25" s="40"/>
      <c r="N25" s="40"/>
      <c r="O25" s="10"/>
      <c r="P25" s="16"/>
      <c r="Q25" s="10"/>
      <c r="R25" s="10"/>
      <c r="S25" s="10"/>
      <c r="T25" s="10"/>
      <c r="U25" s="10"/>
    </row>
    <row r="26" spans="1:223" s="39" customFormat="1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10"/>
      <c r="P26" s="10"/>
      <c r="R26" s="10"/>
      <c r="S26" s="11" t="s">
        <v>135</v>
      </c>
      <c r="T26" s="10"/>
      <c r="U26" s="10"/>
    </row>
    <row r="27" spans="1:223" s="13" customFormat="1" ht="18.75" customHeight="1">
      <c r="B27" s="12"/>
      <c r="D27" s="11" t="s">
        <v>136</v>
      </c>
      <c r="E27" s="16"/>
      <c r="F27" s="41"/>
      <c r="H27" s="14"/>
      <c r="O27" s="15"/>
      <c r="P27" s="15"/>
      <c r="Q27" s="15"/>
      <c r="R27" s="15"/>
      <c r="S27" s="42"/>
      <c r="T27" s="42"/>
      <c r="U27" s="15"/>
    </row>
    <row r="28" spans="1:223">
      <c r="D28" s="42"/>
      <c r="E28" s="42"/>
      <c r="S28" s="42" t="s">
        <v>137</v>
      </c>
      <c r="T28" s="42" t="s">
        <v>138</v>
      </c>
      <c r="W28" s="4"/>
    </row>
    <row r="29" spans="1:223">
      <c r="D29" s="42" t="s">
        <v>139</v>
      </c>
      <c r="E29" s="42" t="s">
        <v>138</v>
      </c>
      <c r="S29" s="42" t="s">
        <v>140</v>
      </c>
      <c r="T29" s="42"/>
      <c r="W29" s="4"/>
    </row>
    <row r="30" spans="1:223">
      <c r="D30" s="42" t="s">
        <v>140</v>
      </c>
      <c r="E30" s="42"/>
      <c r="W30" s="4"/>
    </row>
    <row r="31" spans="1:223">
      <c r="W31" s="4"/>
    </row>
  </sheetData>
  <autoFilter ref="B6:HO20">
    <filterColumn colId="19"/>
  </autoFilter>
  <mergeCells count="28">
    <mergeCell ref="A23:M23"/>
    <mergeCell ref="B2:AB2"/>
    <mergeCell ref="X4:X5"/>
    <mergeCell ref="B4:B5"/>
    <mergeCell ref="AA4:AA5"/>
    <mergeCell ref="C4:C5"/>
    <mergeCell ref="T4:T5"/>
    <mergeCell ref="G4:G5"/>
    <mergeCell ref="H4:H5"/>
    <mergeCell ref="O4:P4"/>
    <mergeCell ref="U4:V4"/>
    <mergeCell ref="A21:M21"/>
    <mergeCell ref="A22:M22"/>
    <mergeCell ref="B1:AB1"/>
    <mergeCell ref="B3:AB3"/>
    <mergeCell ref="D4:D5"/>
    <mergeCell ref="E4:E5"/>
    <mergeCell ref="M4:N4"/>
    <mergeCell ref="W4:W5"/>
    <mergeCell ref="J4:J5"/>
    <mergeCell ref="K4:K5"/>
    <mergeCell ref="S4:S5"/>
    <mergeCell ref="F4:F5"/>
    <mergeCell ref="I4:I5"/>
    <mergeCell ref="L4:L5"/>
    <mergeCell ref="Z4:Z5"/>
    <mergeCell ref="AB4:AB5"/>
    <mergeCell ref="Y4:Y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Лот7</vt:lpstr>
      <vt:lpstr>Лот7!Область_печати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ivanov</cp:lastModifiedBy>
  <cp:lastPrinted>2012-06-25T11:24:42Z</cp:lastPrinted>
  <dcterms:created xsi:type="dcterms:W3CDTF">2011-03-01T07:20:06Z</dcterms:created>
  <dcterms:modified xsi:type="dcterms:W3CDTF">2012-09-19T05:28:20Z</dcterms:modified>
</cp:coreProperties>
</file>